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ml242784\Desktop\Validations\Manon - Assistance FLS\v2\"/>
    </mc:Choice>
  </mc:AlternateContent>
  <xr:revisionPtr revIDLastSave="0" documentId="13_ncr:1_{0BDF3B29-1BC1-4B6E-AA15-6A102348C5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ormations générales" sheetId="4" r:id="rId1"/>
    <sheet name="Partie forfaitaire" sheetId="1" r:id="rId2"/>
    <sheet name="Variation d'inventaire" sheetId="3" r:id="rId3"/>
  </sheets>
  <definedNames>
    <definedName name="_xlnm._FilterDatabase" localSheetId="0" hidden="1">'Informations générales'!$A$14:$A$17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0" i="3" l="1"/>
  <c r="J27" i="1"/>
  <c r="J22" i="1"/>
  <c r="J23" i="1"/>
  <c r="J24" i="1"/>
  <c r="J25" i="1"/>
  <c r="J15" i="1"/>
  <c r="J16" i="1"/>
  <c r="J9" i="1"/>
  <c r="J10" i="1"/>
  <c r="J26" i="1"/>
  <c r="J20" i="1"/>
  <c r="J19" i="1"/>
  <c r="J17" i="1"/>
  <c r="J14" i="1"/>
  <c r="J13" i="1"/>
  <c r="J11" i="1"/>
  <c r="J8" i="1"/>
  <c r="J28" i="1"/>
  <c r="J28" i="1" a="1"/>
  <c r="J30" i="1"/>
  <c r="J29" i="1"/>
  <c r="J29" i="1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<sst xmlns="http://schemas.openxmlformats.org/spreadsheetml/2006/main" count="98" uniqueCount="83">
  <si>
    <t>Mission n°3</t>
  </si>
  <si>
    <t>Variation d'inventaire (5 ans)</t>
  </si>
  <si>
    <t xml:space="preserve">Type de prestations </t>
  </si>
  <si>
    <t>Critère</t>
  </si>
  <si>
    <r>
      <t xml:space="preserve">Quantité incluse dans le forfait </t>
    </r>
    <r>
      <rPr>
        <b/>
        <sz val="11"/>
        <color rgb="FFFF0000"/>
        <rFont val="Calibri"/>
        <family val="2"/>
        <scheme val="minor"/>
      </rPr>
      <t>/an</t>
    </r>
  </si>
  <si>
    <t>Unité</t>
  </si>
  <si>
    <t>Variation incluse dans le forfait</t>
  </si>
  <si>
    <t>Prix unitaire forfaitaire en dehors de la fourchette € HT</t>
  </si>
  <si>
    <t xml:space="preserve"> + ou - 10% arrondi à l'entier supérieur </t>
  </si>
  <si>
    <t>Déclenchement OS petits travaux</t>
  </si>
  <si>
    <t>Nombre moyen annuel de demandes</t>
  </si>
  <si>
    <t>Demande de mise à jour de plans et autres notes spécifiques suite à travaux ou modification d'équipements</t>
  </si>
  <si>
    <t>Total variation d'inventaire (à des fins de scénario) € HT</t>
  </si>
  <si>
    <t>Par OS</t>
  </si>
  <si>
    <t>Par demande</t>
  </si>
  <si>
    <t>Nombre moyen annuel d'OS</t>
  </si>
  <si>
    <t>Livrable associé</t>
  </si>
  <si>
    <t>Main-d’œuvre (à titre indicatif)</t>
  </si>
  <si>
    <t>Sous-traitance (à titre indicatif) € HT</t>
  </si>
  <si>
    <t>Profil 1</t>
  </si>
  <si>
    <t>Profil 2</t>
  </si>
  <si>
    <t>« à préciser »</t>
  </si>
  <si>
    <t>Jours</t>
  </si>
  <si>
    <t>Taux
€ HT</t>
  </si>
  <si>
    <t>Mission</t>
  </si>
  <si>
    <t>Renseignement de l'analyse des rapports en tableau de bord</t>
  </si>
  <si>
    <t xml:space="preserve">Tenue à jour du tableau de bord et des OT créés </t>
  </si>
  <si>
    <t>Dossier de PRM complet analysé et fourni</t>
  </si>
  <si>
    <t>Inventaires excel</t>
  </si>
  <si>
    <t>Mission 1 : Suivi des actions de maintenance</t>
  </si>
  <si>
    <t>Mission 2 : Suivi des actions concernant les CEP/VI/VRP</t>
  </si>
  <si>
    <t>Renseignement du tableau de bord et analyse des rapports</t>
  </si>
  <si>
    <t xml:space="preserve">Tenue à jour du tableau de bord et des OT créés si besoin et tableau de bord </t>
  </si>
  <si>
    <t>Dossier de demande réalisé et suivi jusqu'aux résultats</t>
  </si>
  <si>
    <t>Tenue à jour du tableau de bord des OS</t>
  </si>
  <si>
    <t>Suivi de la demande d'OT</t>
  </si>
  <si>
    <t xml:space="preserve">Mission 3 : Assistance en soutien à l'exploitation
</t>
  </si>
  <si>
    <t>Mission 4 : Reporting</t>
  </si>
  <si>
    <t>Renseignement et suivi des tableaux</t>
  </si>
  <si>
    <t>Participation aux réunions et présentation des tableaux renseignés</t>
  </si>
  <si>
    <t>Analyse fournie et prise en compte dans les tableaux de bord et dans les réunions d'avancement</t>
  </si>
  <si>
    <t>Mise à jour du tableau d'analyse des bilans mensuels</t>
  </si>
  <si>
    <t>Préparation et édition des compte-rendus des réunions contractuelles</t>
  </si>
  <si>
    <t>Activité</t>
  </si>
  <si>
    <t>Suivi préventif, correctif, intégration, inventaires</t>
  </si>
  <si>
    <t>Suivi maintenance corrective</t>
  </si>
  <si>
    <t>Intégration nouveaux équipements (travaux neufs)</t>
  </si>
  <si>
    <t>Mise à jour annuelle inventaire GMAO</t>
  </si>
  <si>
    <t>Suivi actions VRP</t>
  </si>
  <si>
    <t>Prise en compte travaux neufs, patrimoine VRP</t>
  </si>
  <si>
    <t>Suivi levée non-conformités VRP/VI</t>
  </si>
  <si>
    <t>Suivi demandes prélèvements avant travaux</t>
  </si>
  <si>
    <t>Mise à jour DTA</t>
  </si>
  <si>
    <t>Mise à jour DTA annexée</t>
  </si>
  <si>
    <t>Mise à jour plans, notes spécifiques</t>
  </si>
  <si>
    <t>Renseignement tableaux de bord</t>
  </si>
  <si>
    <t>Participation réunions bimensuelles</t>
  </si>
  <si>
    <t>Analyse bilans mensuels</t>
  </si>
  <si>
    <t>Etat fonctionnement équipements</t>
  </si>
  <si>
    <t>Participation réunions contractuelles</t>
  </si>
  <si>
    <t>Montant Forfaitaire
Annuel (€ HT)
(arrondi)</t>
  </si>
  <si>
    <t>Montant Forfaitaire
Annuel (€ HT)</t>
  </si>
  <si>
    <t>Total annuel (€ HT)</t>
  </si>
  <si>
    <t>Total de la tranche ferme (3 ans) (€ HT)</t>
  </si>
  <si>
    <t>Total du marché options de reconduction incluses (5 ans) 
(€ HT)</t>
  </si>
  <si>
    <t>DECOMPOSITION DU PRIX GLOBAL ET FORFAITAIRE 
B25-04725-MCA</t>
  </si>
  <si>
    <t>Coordonnées pour la signature du marché</t>
  </si>
  <si>
    <t>M.</t>
  </si>
  <si>
    <t>Société :</t>
  </si>
  <si>
    <t>Mme</t>
  </si>
  <si>
    <t>N° RCS</t>
  </si>
  <si>
    <t>R.C.S de :</t>
  </si>
  <si>
    <t>Siège social à :</t>
  </si>
  <si>
    <t>Représentée par :</t>
  </si>
  <si>
    <t>Agissant en qualité de :</t>
  </si>
  <si>
    <t>Coordonnées interlocuteur unique pour la procédure de mise en concurrence</t>
  </si>
  <si>
    <t>Nom et prénom:</t>
  </si>
  <si>
    <t>E-mail :</t>
  </si>
  <si>
    <t>N° de téléphone :</t>
  </si>
  <si>
    <t>Coordonnées interlocuteur unique dans le cadre de l'exécution du marché</t>
  </si>
  <si>
    <t>Nom et prénom :</t>
  </si>
  <si>
    <t>Coordonnées officier de sécurité</t>
  </si>
  <si>
    <t>Total du marché options de reconduction incluses (5 ans) 
(€ HT) avec variation d'inventaire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</si>
</sst>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name val="Arial"/>
      <family val="2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4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73BE4B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BBB5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/>
      <top style="thin">
        <color indexed="64"/>
      </top>
      <bottom style="medium">
        <color theme="1"/>
      </bottom>
      <diagonal/>
    </border>
    <border>
      <left/>
      <right/>
      <top style="thin">
        <color indexed="64"/>
      </top>
      <bottom style="medium">
        <color theme="1"/>
      </bottom>
      <diagonal/>
    </border>
    <border>
      <left/>
      <right style="thin">
        <color indexed="64"/>
      </right>
      <top style="thin">
        <color indexed="64"/>
      </top>
      <bottom style="medium">
        <color theme="1"/>
      </bottom>
      <diagonal/>
    </border>
  </borders>
  <cellStyleXfs count="7">
    <xf numFmtId="0" fontId="0" fillId="0" borderId="0"/>
    <xf numFmtId="0" fontId="1" fillId="2" borderId="2">
      <alignment horizontal="center" vertical="center" wrapText="1"/>
    </xf>
    <xf numFmtId="164" fontId="2" fillId="0" borderId="3">
      <alignment horizontal="center" vertical="center" wrapText="1"/>
      <protection locked="0"/>
    </xf>
    <xf numFmtId="0" fontId="1" fillId="5" borderId="2">
      <alignment horizontal="center" vertical="center" wrapText="1"/>
    </xf>
    <xf numFmtId="0" fontId="1" fillId="9" borderId="2">
      <alignment horizontal="center" vertical="center" wrapText="1"/>
    </xf>
    <xf numFmtId="0" fontId="1" fillId="10" borderId="2">
      <alignment horizontal="center" vertical="center" wrapText="1"/>
    </xf>
    <xf numFmtId="0" fontId="14" fillId="0" borderId="0"/>
  </cellStyleXfs>
  <cellXfs count="58">
    <xf numFmtId="0" fontId="0" fillId="0" borderId="0" xfId="0"/>
    <xf numFmtId="0" fontId="0" fillId="3" borderId="0" xfId="0" applyFill="1"/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16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0" fillId="3" borderId="0" xfId="0" applyFill="1" applyProtection="1">
      <protection locked="0"/>
    </xf>
    <xf numFmtId="0" fontId="10" fillId="3" borderId="0" xfId="0" applyFont="1" applyFill="1" applyAlignment="1">
      <alignment horizontal="center" vertical="center" wrapText="1"/>
    </xf>
    <xf numFmtId="0" fontId="3" fillId="3" borderId="0" xfId="0" applyFont="1" applyFill="1" applyBorder="1" applyAlignment="1">
      <alignment vertical="center" wrapText="1"/>
    </xf>
    <xf numFmtId="0" fontId="2" fillId="7" borderId="1" xfId="0" applyFont="1" applyFill="1" applyBorder="1" applyAlignment="1" applyProtection="1">
      <alignment horizontal="center" vertical="center" wrapText="1"/>
      <protection locked="0"/>
    </xf>
    <xf numFmtId="164" fontId="2" fillId="7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164" fontId="2" fillId="7" borderId="4" xfId="0" applyNumberFormat="1" applyFont="1" applyFill="1" applyBorder="1" applyAlignment="1" applyProtection="1">
      <alignment horizontal="center" vertical="center" wrapText="1"/>
      <protection locked="0"/>
    </xf>
    <xf numFmtId="164" fontId="12" fillId="6" borderId="8" xfId="0" applyNumberFormat="1" applyFont="1" applyFill="1" applyBorder="1" applyAlignment="1" applyProtection="1">
      <alignment horizontal="center" vertical="center" wrapText="1"/>
      <protection locked="0"/>
    </xf>
    <xf numFmtId="164" fontId="2" fillId="7" borderId="9" xfId="0" applyNumberFormat="1" applyFont="1" applyFill="1" applyBorder="1" applyAlignment="1" applyProtection="1">
      <alignment horizontal="center" vertical="center" wrapText="1"/>
      <protection locked="0"/>
    </xf>
    <xf numFmtId="164" fontId="12" fillId="6" borderId="10" xfId="0" applyNumberFormat="1" applyFont="1" applyFill="1" applyBorder="1" applyAlignment="1" applyProtection="1">
      <alignment horizontal="center" vertical="center" wrapText="1"/>
      <protection locked="0"/>
    </xf>
    <xf numFmtId="164" fontId="2" fillId="7" borderId="11" xfId="0" applyNumberFormat="1" applyFont="1" applyFill="1" applyBorder="1" applyAlignment="1" applyProtection="1">
      <alignment horizontal="center" vertical="center" wrapText="1"/>
      <protection locked="0"/>
    </xf>
    <xf numFmtId="164" fontId="12" fillId="6" borderId="12" xfId="0" applyNumberFormat="1" applyFont="1" applyFill="1" applyBorder="1" applyAlignment="1" applyProtection="1">
      <alignment horizontal="center" vertical="center" wrapText="1"/>
      <protection locked="0"/>
    </xf>
    <xf numFmtId="164" fontId="2" fillId="7" borderId="13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" xfId="1" applyFont="1" applyFill="1" applyBorder="1" applyProtection="1">
      <alignment horizontal="center" vertical="center" wrapText="1"/>
      <protection locked="0"/>
    </xf>
    <xf numFmtId="0" fontId="0" fillId="3" borderId="0" xfId="0" applyFill="1" applyAlignment="1" applyProtection="1">
      <alignment horizontal="left"/>
      <protection locked="0"/>
    </xf>
    <xf numFmtId="164" fontId="2" fillId="3" borderId="1" xfId="2" applyFill="1" applyBorder="1" applyAlignment="1">
      <alignment horizontal="left" vertical="center" wrapText="1"/>
      <protection locked="0"/>
    </xf>
    <xf numFmtId="164" fontId="2" fillId="3" borderId="1" xfId="2" applyFill="1" applyBorder="1">
      <alignment horizontal="center" vertical="center" wrapText="1"/>
      <protection locked="0"/>
    </xf>
    <xf numFmtId="1" fontId="2" fillId="3" borderId="1" xfId="2" applyNumberFormat="1" applyFill="1" applyBorder="1">
      <alignment horizontal="center" vertical="center" wrapText="1"/>
      <protection locked="0"/>
    </xf>
    <xf numFmtId="164" fontId="2" fillId="3" borderId="1" xfId="2" applyFill="1" applyBorder="1" applyProtection="1">
      <alignment horizontal="center" vertical="center" wrapText="1"/>
    </xf>
    <xf numFmtId="164" fontId="8" fillId="3" borderId="1" xfId="2" applyFont="1" applyFill="1" applyBorder="1" applyProtection="1">
      <alignment horizontal="center" vertical="center" wrapText="1"/>
    </xf>
    <xf numFmtId="0" fontId="14" fillId="0" borderId="0" xfId="6"/>
    <xf numFmtId="164" fontId="2" fillId="0" borderId="3" xfId="2">
      <alignment horizontal="center" vertical="center" wrapText="1"/>
      <protection locked="0"/>
    </xf>
    <xf numFmtId="164" fontId="2" fillId="0" borderId="24" xfId="2" applyBorder="1">
      <alignment horizontal="center" vertical="center" wrapText="1"/>
      <protection locked="0"/>
    </xf>
    <xf numFmtId="164" fontId="2" fillId="0" borderId="23" xfId="2" applyBorder="1">
      <alignment horizontal="center" vertical="center" wrapText="1"/>
      <protection locked="0"/>
    </xf>
    <xf numFmtId="0" fontId="9" fillId="6" borderId="25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center" vertical="center" wrapText="1"/>
    </xf>
    <xf numFmtId="0" fontId="9" fillId="6" borderId="27" xfId="0" applyFont="1" applyFill="1" applyBorder="1" applyAlignment="1">
      <alignment horizontal="center" vertical="center" wrapText="1"/>
    </xf>
    <xf numFmtId="164" fontId="2" fillId="0" borderId="22" xfId="2" applyBorder="1">
      <alignment horizontal="center" vertical="center" wrapText="1"/>
      <protection locked="0"/>
    </xf>
    <xf numFmtId="164" fontId="2" fillId="0" borderId="23" xfId="2" applyBorder="1">
      <alignment horizontal="center" vertical="center" wrapText="1"/>
      <protection locked="0"/>
    </xf>
    <xf numFmtId="164" fontId="2" fillId="0" borderId="3" xfId="2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0" fillId="6" borderId="1" xfId="0" applyFill="1" applyBorder="1" applyAlignment="1">
      <alignment horizontal="center" vertical="center" wrapText="1"/>
    </xf>
    <xf numFmtId="0" fontId="13" fillId="8" borderId="15" xfId="0" applyFont="1" applyFill="1" applyBorder="1" applyAlignment="1">
      <alignment horizontal="center" vertical="center" wrapText="1"/>
    </xf>
    <xf numFmtId="0" fontId="13" fillId="8" borderId="16" xfId="0" applyFont="1" applyFill="1" applyBorder="1" applyAlignment="1">
      <alignment horizontal="center" vertical="center"/>
    </xf>
    <xf numFmtId="0" fontId="13" fillId="8" borderId="17" xfId="0" applyFont="1" applyFill="1" applyBorder="1" applyAlignment="1">
      <alignment horizontal="center" vertical="center"/>
    </xf>
    <xf numFmtId="0" fontId="13" fillId="8" borderId="18" xfId="0" applyFont="1" applyFill="1" applyBorder="1" applyAlignment="1">
      <alignment horizontal="center" vertical="center"/>
    </xf>
    <xf numFmtId="0" fontId="13" fillId="8" borderId="0" xfId="0" applyFont="1" applyFill="1" applyBorder="1" applyAlignment="1">
      <alignment horizontal="center" vertical="center"/>
    </xf>
    <xf numFmtId="0" fontId="13" fillId="8" borderId="19" xfId="0" applyFont="1" applyFill="1" applyBorder="1" applyAlignment="1">
      <alignment horizontal="center" vertical="center"/>
    </xf>
    <xf numFmtId="0" fontId="13" fillId="8" borderId="20" xfId="0" applyFont="1" applyFill="1" applyBorder="1" applyAlignment="1">
      <alignment horizontal="center" vertical="center"/>
    </xf>
    <xf numFmtId="0" fontId="13" fillId="8" borderId="14" xfId="0" applyFont="1" applyFill="1" applyBorder="1" applyAlignment="1">
      <alignment horizontal="center" vertical="center"/>
    </xf>
    <xf numFmtId="0" fontId="13" fillId="8" borderId="2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>
      <alignment horizontal="center" vertical="center" wrapText="1"/>
    </xf>
    <xf numFmtId="0" fontId="6" fillId="3" borderId="0" xfId="0" applyFont="1" applyFill="1" applyAlignment="1" applyProtection="1">
      <alignment horizontal="center" vertical="center"/>
      <protection locked="0"/>
    </xf>
    <xf numFmtId="0" fontId="5" fillId="7" borderId="5" xfId="3" applyFont="1" applyFill="1" applyBorder="1" applyAlignment="1" applyProtection="1">
      <alignment horizontal="left" vertical="center" wrapText="1"/>
      <protection locked="0"/>
    </xf>
    <xf numFmtId="0" fontId="5" fillId="7" borderId="6" xfId="3" applyFont="1" applyFill="1" applyBorder="1" applyAlignment="1" applyProtection="1">
      <alignment horizontal="left" vertical="center" wrapText="1"/>
      <protection locked="0"/>
    </xf>
    <xf numFmtId="0" fontId="5" fillId="7" borderId="7" xfId="3" applyFont="1" applyFill="1" applyBorder="1" applyAlignment="1" applyProtection="1">
      <alignment horizontal="left" vertical="center" wrapText="1"/>
      <protection locked="0"/>
    </xf>
    <xf numFmtId="0" fontId="7" fillId="3" borderId="1" xfId="1" applyFont="1" applyFill="1" applyBorder="1" applyAlignment="1" applyProtection="1">
      <alignment horizontal="right" vertical="center" wrapText="1"/>
      <protection locked="0"/>
    </xf>
  </cellXfs>
  <cellStyles count="7">
    <cellStyle name="Normal" xfId="0" builtinId="0"/>
    <cellStyle name="Normal 2 2" xfId="6" xr:uid="{CA536D64-661B-4A15-9CB4-BEF12A681ACC}"/>
    <cellStyle name="Style 1" xfId="1" xr:uid="{00000000-0005-0000-0000-000002000000}"/>
    <cellStyle name="Style 1 2" xfId="3" xr:uid="{DC321436-B9DC-4625-88B6-6699D08142F7}"/>
    <cellStyle name="Style 1 2 2" xfId="4" xr:uid="{026E1783-6583-410C-AC5A-6E9693F43914}"/>
    <cellStyle name="Style 1 2 3" xfId="5" xr:uid="{7207371D-8E5A-4DF0-9CCD-11FEB49FCFAB}"/>
    <cellStyle name="Style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963E8-96AC-4E7D-83F9-CB70792F089B}">
  <dimension ref="A1:K22"/>
  <sheetViews>
    <sheetView tabSelected="1" workbookViewId="0">
      <selection sqref="A1:C1"/>
    </sheetView>
  </sheetViews>
  <sheetFormatPr baseColWidth="10" defaultColWidth="10.85546875" defaultRowHeight="15" x14ac:dyDescent="0.25"/>
  <cols>
    <col min="1" max="1" width="25.42578125" style="26" customWidth="1"/>
    <col min="2" max="2" width="10.85546875" style="26"/>
    <col min="3" max="3" width="34.28515625" style="26" customWidth="1"/>
    <col min="4" max="10" width="10.85546875" style="26"/>
    <col min="11" max="11" width="0" style="26" hidden="1" customWidth="1"/>
    <col min="12" max="16384" width="10.85546875" style="26"/>
  </cols>
  <sheetData>
    <row r="1" spans="1:11" ht="16.5" customHeight="1" thickBot="1" x14ac:dyDescent="0.3">
      <c r="A1" s="30" t="s">
        <v>66</v>
      </c>
      <c r="B1" s="31"/>
      <c r="C1" s="32"/>
      <c r="K1" s="26" t="s">
        <v>67</v>
      </c>
    </row>
    <row r="2" spans="1:11" ht="15.75" thickBot="1" x14ac:dyDescent="0.3">
      <c r="A2" s="27" t="s">
        <v>68</v>
      </c>
      <c r="B2" s="35"/>
      <c r="C2" s="35"/>
      <c r="K2" s="26" t="s">
        <v>69</v>
      </c>
    </row>
    <row r="3" spans="1:11" ht="15.75" thickBot="1" x14ac:dyDescent="0.3">
      <c r="A3" s="27" t="s">
        <v>70</v>
      </c>
      <c r="B3" s="33"/>
      <c r="C3" s="34"/>
    </row>
    <row r="4" spans="1:11" ht="15.75" thickBot="1" x14ac:dyDescent="0.3">
      <c r="A4" s="27" t="s">
        <v>71</v>
      </c>
      <c r="B4" s="35"/>
      <c r="C4" s="35"/>
    </row>
    <row r="5" spans="1:11" ht="15.75" thickBot="1" x14ac:dyDescent="0.3">
      <c r="A5" s="27" t="s">
        <v>72</v>
      </c>
      <c r="B5" s="35"/>
      <c r="C5" s="35"/>
    </row>
    <row r="6" spans="1:11" ht="15.75" thickBot="1" x14ac:dyDescent="0.3">
      <c r="A6" s="27" t="s">
        <v>73</v>
      </c>
      <c r="B6" s="28" t="s">
        <v>67</v>
      </c>
      <c r="C6" s="29"/>
    </row>
    <row r="7" spans="1:11" ht="15.75" thickBot="1" x14ac:dyDescent="0.3">
      <c r="A7" s="27" t="s">
        <v>74</v>
      </c>
      <c r="B7" s="35"/>
      <c r="C7" s="35"/>
    </row>
    <row r="9" spans="1:11" ht="26.25" customHeight="1" thickBot="1" x14ac:dyDescent="0.3">
      <c r="A9" s="30" t="s">
        <v>75</v>
      </c>
      <c r="B9" s="31"/>
      <c r="C9" s="32"/>
    </row>
    <row r="10" spans="1:11" ht="15.75" thickBot="1" x14ac:dyDescent="0.3">
      <c r="A10" s="27" t="s">
        <v>76</v>
      </c>
      <c r="B10" s="28" t="s">
        <v>67</v>
      </c>
      <c r="C10" s="29"/>
    </row>
    <row r="11" spans="1:11" ht="15.75" thickBot="1" x14ac:dyDescent="0.3">
      <c r="A11" s="27" t="s">
        <v>77</v>
      </c>
      <c r="B11" s="35"/>
      <c r="C11" s="35"/>
    </row>
    <row r="12" spans="1:11" ht="15.75" thickBot="1" x14ac:dyDescent="0.3">
      <c r="A12" s="27" t="s">
        <v>78</v>
      </c>
      <c r="B12" s="35"/>
      <c r="C12" s="35"/>
    </row>
    <row r="14" spans="1:11" ht="33.75" customHeight="1" thickBot="1" x14ac:dyDescent="0.3">
      <c r="A14" s="30" t="s">
        <v>79</v>
      </c>
      <c r="B14" s="31"/>
      <c r="C14" s="32"/>
    </row>
    <row r="15" spans="1:11" ht="15.75" thickBot="1" x14ac:dyDescent="0.3">
      <c r="A15" s="27" t="s">
        <v>80</v>
      </c>
      <c r="B15" s="28" t="s">
        <v>67</v>
      </c>
      <c r="C15" s="29"/>
    </row>
    <row r="16" spans="1:11" ht="15.75" thickBot="1" x14ac:dyDescent="0.3">
      <c r="A16" s="27" t="s">
        <v>77</v>
      </c>
      <c r="B16" s="35"/>
      <c r="C16" s="35"/>
    </row>
    <row r="17" spans="1:3" ht="15.75" thickBot="1" x14ac:dyDescent="0.3">
      <c r="A17" s="27" t="s">
        <v>78</v>
      </c>
      <c r="B17" s="35"/>
      <c r="C17" s="35"/>
    </row>
    <row r="19" spans="1:3" ht="16.5" customHeight="1" thickBot="1" x14ac:dyDescent="0.3">
      <c r="A19" s="30" t="s">
        <v>81</v>
      </c>
      <c r="B19" s="31"/>
      <c r="C19" s="32"/>
    </row>
    <row r="20" spans="1:3" ht="15.75" thickBot="1" x14ac:dyDescent="0.3">
      <c r="A20" s="27" t="s">
        <v>80</v>
      </c>
      <c r="B20" s="28" t="s">
        <v>67</v>
      </c>
      <c r="C20" s="29"/>
    </row>
    <row r="21" spans="1:3" ht="15.75" thickBot="1" x14ac:dyDescent="0.3">
      <c r="A21" s="27" t="s">
        <v>77</v>
      </c>
      <c r="B21" s="33"/>
      <c r="C21" s="34"/>
    </row>
    <row r="22" spans="1:3" ht="15.75" thickBot="1" x14ac:dyDescent="0.3">
      <c r="A22" s="27" t="s">
        <v>78</v>
      </c>
      <c r="B22" s="35"/>
      <c r="C22" s="35"/>
    </row>
  </sheetData>
  <mergeCells count="15">
    <mergeCell ref="B7:C7"/>
    <mergeCell ref="A1:C1"/>
    <mergeCell ref="B2:C2"/>
    <mergeCell ref="B3:C3"/>
    <mergeCell ref="B4:C4"/>
    <mergeCell ref="B5:C5"/>
    <mergeCell ref="A19:C19"/>
    <mergeCell ref="B21:C21"/>
    <mergeCell ref="B22:C22"/>
    <mergeCell ref="A9:C9"/>
    <mergeCell ref="B11:C11"/>
    <mergeCell ref="B12:C12"/>
    <mergeCell ref="A14:C14"/>
    <mergeCell ref="B16:C16"/>
    <mergeCell ref="B17:C17"/>
  </mergeCells>
  <dataValidations count="1">
    <dataValidation type="list" allowBlank="1" showInputMessage="1" showErrorMessage="1" sqref="B10 B6 B15 B20" xr:uid="{BCBA1EB2-A740-4B40-805D-3923E7F5FFC2}">
      <formula1>$K$1:$K$2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7"/>
  <sheetViews>
    <sheetView topLeftCell="A14" zoomScale="80" zoomScaleNormal="80" workbookViewId="0">
      <selection activeCell="J31" sqref="J31"/>
    </sheetView>
  </sheetViews>
  <sheetFormatPr baseColWidth="10" defaultRowHeight="15" x14ac:dyDescent="0.25"/>
  <cols>
    <col min="1" max="2" width="44.42578125" style="1" customWidth="1"/>
    <col min="3" max="3" width="38.28515625" style="1" customWidth="1"/>
    <col min="4" max="4" width="20.7109375" style="1" customWidth="1"/>
    <col min="5" max="5" width="21.28515625" style="1" customWidth="1"/>
    <col min="6" max="6" width="20.7109375" style="1" customWidth="1"/>
    <col min="7" max="7" width="22.85546875" style="1" customWidth="1"/>
    <col min="8" max="8" width="21.42578125" style="1" customWidth="1"/>
    <col min="9" max="9" width="36.7109375" style="1" customWidth="1"/>
    <col min="10" max="10" width="35.28515625" style="1" customWidth="1"/>
    <col min="11" max="16384" width="11.42578125" style="1"/>
  </cols>
  <sheetData>
    <row r="1" spans="1:10" x14ac:dyDescent="0.25">
      <c r="B1" s="38" t="s">
        <v>65</v>
      </c>
      <c r="C1" s="39"/>
      <c r="D1" s="39"/>
      <c r="E1" s="39"/>
      <c r="F1" s="39"/>
      <c r="G1" s="39"/>
      <c r="H1" s="39"/>
      <c r="I1" s="40"/>
    </row>
    <row r="2" spans="1:10" x14ac:dyDescent="0.25">
      <c r="B2" s="41"/>
      <c r="C2" s="42"/>
      <c r="D2" s="42"/>
      <c r="E2" s="42"/>
      <c r="F2" s="42"/>
      <c r="G2" s="42"/>
      <c r="H2" s="42"/>
      <c r="I2" s="43"/>
    </row>
    <row r="3" spans="1:10" ht="28.5" customHeight="1" x14ac:dyDescent="0.25">
      <c r="B3" s="44"/>
      <c r="C3" s="45"/>
      <c r="D3" s="45"/>
      <c r="E3" s="45"/>
      <c r="F3" s="45"/>
      <c r="G3" s="45"/>
      <c r="H3" s="45"/>
      <c r="I3" s="46"/>
    </row>
    <row r="4" spans="1:10" ht="36" customHeight="1" x14ac:dyDescent="0.25">
      <c r="A4" s="49" t="s">
        <v>24</v>
      </c>
      <c r="B4" s="49" t="s">
        <v>43</v>
      </c>
      <c r="C4" s="49" t="s">
        <v>16</v>
      </c>
      <c r="D4" s="36" t="s">
        <v>17</v>
      </c>
      <c r="E4" s="37"/>
      <c r="F4" s="37"/>
      <c r="G4" s="37"/>
      <c r="H4" s="48" t="s">
        <v>18</v>
      </c>
      <c r="I4" s="48" t="s">
        <v>61</v>
      </c>
      <c r="J4" s="49" t="s">
        <v>60</v>
      </c>
    </row>
    <row r="5" spans="1:10" x14ac:dyDescent="0.25">
      <c r="A5" s="49"/>
      <c r="B5" s="37"/>
      <c r="C5" s="37"/>
      <c r="D5" s="51" t="s">
        <v>19</v>
      </c>
      <c r="E5" s="52"/>
      <c r="F5" s="51" t="s">
        <v>20</v>
      </c>
      <c r="G5" s="52"/>
      <c r="H5" s="37"/>
      <c r="I5" s="37"/>
      <c r="J5" s="49"/>
    </row>
    <row r="6" spans="1:10" ht="15" customHeight="1" x14ac:dyDescent="0.25">
      <c r="A6" s="49"/>
      <c r="B6" s="37"/>
      <c r="C6" s="37"/>
      <c r="D6" s="51" t="s">
        <v>21</v>
      </c>
      <c r="E6" s="52"/>
      <c r="F6" s="51" t="s">
        <v>21</v>
      </c>
      <c r="G6" s="52"/>
      <c r="H6" s="37"/>
      <c r="I6" s="37"/>
      <c r="J6" s="49"/>
    </row>
    <row r="7" spans="1:10" ht="13.5" customHeight="1" x14ac:dyDescent="0.25">
      <c r="A7" s="49"/>
      <c r="B7" s="37"/>
      <c r="C7" s="37"/>
      <c r="D7" s="9" t="s">
        <v>22</v>
      </c>
      <c r="E7" s="10" t="s">
        <v>23</v>
      </c>
      <c r="F7" s="9" t="s">
        <v>22</v>
      </c>
      <c r="G7" s="10" t="s">
        <v>23</v>
      </c>
      <c r="H7" s="37"/>
      <c r="I7" s="37"/>
      <c r="J7" s="49"/>
    </row>
    <row r="8" spans="1:10" ht="42" customHeight="1" x14ac:dyDescent="0.25">
      <c r="A8" s="47" t="s">
        <v>29</v>
      </c>
      <c r="B8" s="4" t="s">
        <v>44</v>
      </c>
      <c r="C8" s="4" t="s">
        <v>25</v>
      </c>
      <c r="D8" s="2"/>
      <c r="E8" s="3"/>
      <c r="F8" s="2"/>
      <c r="G8" s="3"/>
      <c r="H8" s="3"/>
      <c r="I8" s="3">
        <v>0</v>
      </c>
      <c r="J8" s="10">
        <f>ROUND(I8,2)</f>
        <v>0</v>
      </c>
    </row>
    <row r="9" spans="1:10" ht="39" customHeight="1" x14ac:dyDescent="0.25">
      <c r="A9" s="47"/>
      <c r="B9" s="4" t="s">
        <v>45</v>
      </c>
      <c r="C9" s="4" t="s">
        <v>26</v>
      </c>
      <c r="D9" s="2"/>
      <c r="E9" s="3"/>
      <c r="F9" s="2"/>
      <c r="G9" s="3"/>
      <c r="H9" s="3"/>
      <c r="I9" s="3">
        <v>0</v>
      </c>
      <c r="J9" s="10">
        <f t="shared" ref="J9:J10" si="0">ROUND(I9,2)</f>
        <v>0</v>
      </c>
    </row>
    <row r="10" spans="1:10" ht="39" customHeight="1" x14ac:dyDescent="0.25">
      <c r="A10" s="47"/>
      <c r="B10" s="4" t="s">
        <v>46</v>
      </c>
      <c r="C10" s="4" t="s">
        <v>27</v>
      </c>
      <c r="D10" s="2"/>
      <c r="E10" s="3"/>
      <c r="F10" s="2"/>
      <c r="G10" s="3"/>
      <c r="H10" s="3"/>
      <c r="I10" s="3">
        <v>0</v>
      </c>
      <c r="J10" s="10">
        <f t="shared" si="0"/>
        <v>0</v>
      </c>
    </row>
    <row r="11" spans="1:10" ht="25.5" customHeight="1" x14ac:dyDescent="0.25">
      <c r="A11" s="47"/>
      <c r="B11" s="4" t="s">
        <v>47</v>
      </c>
      <c r="C11" s="4" t="s">
        <v>28</v>
      </c>
      <c r="D11" s="2"/>
      <c r="E11" s="3"/>
      <c r="F11" s="2"/>
      <c r="G11" s="3"/>
      <c r="H11" s="3"/>
      <c r="I11" s="3">
        <v>0</v>
      </c>
      <c r="J11" s="10">
        <f>ROUND(I11,2)</f>
        <v>0</v>
      </c>
    </row>
    <row r="12" spans="1:10" x14ac:dyDescent="0.25">
      <c r="A12" s="50"/>
      <c r="B12" s="50"/>
      <c r="C12" s="50"/>
      <c r="D12" s="50"/>
      <c r="E12" s="50"/>
      <c r="F12" s="50"/>
      <c r="G12" s="50"/>
      <c r="H12" s="50"/>
      <c r="I12" s="50"/>
      <c r="J12" s="50"/>
    </row>
    <row r="13" spans="1:10" ht="44.25" customHeight="1" x14ac:dyDescent="0.25">
      <c r="A13" s="47" t="s">
        <v>30</v>
      </c>
      <c r="B13" s="4" t="s">
        <v>48</v>
      </c>
      <c r="C13" s="4" t="s">
        <v>31</v>
      </c>
      <c r="D13" s="2"/>
      <c r="E13" s="3"/>
      <c r="F13" s="2"/>
      <c r="G13" s="3"/>
      <c r="H13" s="3"/>
      <c r="I13" s="3">
        <v>0</v>
      </c>
      <c r="J13" s="10">
        <f t="shared" ref="J13:J26" si="1">ROUND(I13,2)</f>
        <v>0</v>
      </c>
    </row>
    <row r="14" spans="1:10" ht="32.25" customHeight="1" x14ac:dyDescent="0.25">
      <c r="A14" s="47"/>
      <c r="B14" s="4" t="s">
        <v>49</v>
      </c>
      <c r="C14" s="4" t="s">
        <v>27</v>
      </c>
      <c r="D14" s="2"/>
      <c r="E14" s="3"/>
      <c r="F14" s="2"/>
      <c r="G14" s="3"/>
      <c r="H14" s="3"/>
      <c r="I14" s="3">
        <v>0</v>
      </c>
      <c r="J14" s="10">
        <f t="shared" si="1"/>
        <v>0</v>
      </c>
    </row>
    <row r="15" spans="1:10" ht="51" customHeight="1" x14ac:dyDescent="0.25">
      <c r="A15" s="47"/>
      <c r="B15" s="4" t="s">
        <v>50</v>
      </c>
      <c r="C15" s="4" t="s">
        <v>32</v>
      </c>
      <c r="D15" s="2"/>
      <c r="E15" s="3"/>
      <c r="F15" s="2"/>
      <c r="G15" s="3"/>
      <c r="H15" s="3"/>
      <c r="I15" s="3">
        <v>0</v>
      </c>
      <c r="J15" s="10">
        <f t="shared" si="1"/>
        <v>0</v>
      </c>
    </row>
    <row r="16" spans="1:10" ht="51" customHeight="1" x14ac:dyDescent="0.25">
      <c r="A16" s="47"/>
      <c r="B16" s="4" t="s">
        <v>51</v>
      </c>
      <c r="C16" s="4" t="s">
        <v>33</v>
      </c>
      <c r="D16" s="2"/>
      <c r="E16" s="3"/>
      <c r="F16" s="2"/>
      <c r="G16" s="3"/>
      <c r="H16" s="3"/>
      <c r="I16" s="3">
        <v>0</v>
      </c>
      <c r="J16" s="10">
        <f t="shared" si="1"/>
        <v>0</v>
      </c>
    </row>
    <row r="17" spans="1:10" ht="26.25" customHeight="1" x14ac:dyDescent="0.25">
      <c r="A17" s="47"/>
      <c r="B17" s="4" t="s">
        <v>52</v>
      </c>
      <c r="C17" s="5" t="s">
        <v>53</v>
      </c>
      <c r="D17" s="2"/>
      <c r="E17" s="3"/>
      <c r="F17" s="2"/>
      <c r="G17" s="3"/>
      <c r="H17" s="3"/>
      <c r="I17" s="3">
        <v>0</v>
      </c>
      <c r="J17" s="10">
        <f t="shared" si="1"/>
        <v>0</v>
      </c>
    </row>
    <row r="18" spans="1:10" x14ac:dyDescent="0.25">
      <c r="A18" s="50"/>
      <c r="B18" s="50"/>
      <c r="C18" s="50"/>
      <c r="D18" s="50"/>
      <c r="E18" s="50"/>
      <c r="F18" s="50"/>
      <c r="G18" s="50"/>
      <c r="H18" s="50"/>
      <c r="I18" s="50"/>
      <c r="J18" s="50"/>
    </row>
    <row r="19" spans="1:10" ht="40.5" customHeight="1" x14ac:dyDescent="0.25">
      <c r="A19" s="47" t="s">
        <v>36</v>
      </c>
      <c r="B19" s="4" t="s">
        <v>9</v>
      </c>
      <c r="C19" s="4" t="s">
        <v>34</v>
      </c>
      <c r="D19" s="2"/>
      <c r="E19" s="3"/>
      <c r="F19" s="2"/>
      <c r="G19" s="3"/>
      <c r="H19" s="3"/>
      <c r="I19" s="3">
        <v>0</v>
      </c>
      <c r="J19" s="10">
        <f t="shared" si="1"/>
        <v>0</v>
      </c>
    </row>
    <row r="20" spans="1:10" ht="43.5" customHeight="1" x14ac:dyDescent="0.25">
      <c r="A20" s="47"/>
      <c r="B20" s="4" t="s">
        <v>54</v>
      </c>
      <c r="C20" s="4" t="s">
        <v>35</v>
      </c>
      <c r="D20" s="2"/>
      <c r="E20" s="3"/>
      <c r="F20" s="2"/>
      <c r="G20" s="3"/>
      <c r="H20" s="3"/>
      <c r="I20" s="3">
        <v>0</v>
      </c>
      <c r="J20" s="10">
        <f t="shared" si="1"/>
        <v>0</v>
      </c>
    </row>
    <row r="21" spans="1:10" x14ac:dyDescent="0.25">
      <c r="A21" s="50"/>
      <c r="B21" s="50"/>
      <c r="C21" s="50"/>
      <c r="D21" s="50"/>
      <c r="E21" s="50"/>
      <c r="F21" s="50"/>
      <c r="G21" s="50"/>
      <c r="H21" s="50"/>
      <c r="I21" s="50"/>
      <c r="J21" s="50"/>
    </row>
    <row r="22" spans="1:10" ht="30.6" customHeight="1" x14ac:dyDescent="0.25">
      <c r="A22" s="47" t="s">
        <v>37</v>
      </c>
      <c r="B22" s="4" t="s">
        <v>55</v>
      </c>
      <c r="C22" s="4" t="s">
        <v>38</v>
      </c>
      <c r="D22" s="2"/>
      <c r="E22" s="3"/>
      <c r="F22" s="2"/>
      <c r="G22" s="3"/>
      <c r="H22" s="3"/>
      <c r="I22" s="3">
        <v>0</v>
      </c>
      <c r="J22" s="10">
        <f t="shared" si="1"/>
        <v>0</v>
      </c>
    </row>
    <row r="23" spans="1:10" ht="49.5" customHeight="1" x14ac:dyDescent="0.25">
      <c r="A23" s="47"/>
      <c r="B23" s="4" t="s">
        <v>56</v>
      </c>
      <c r="C23" s="4" t="s">
        <v>39</v>
      </c>
      <c r="D23" s="2"/>
      <c r="E23" s="3"/>
      <c r="F23" s="2"/>
      <c r="G23" s="3"/>
      <c r="H23" s="3"/>
      <c r="I23" s="3">
        <v>0</v>
      </c>
      <c r="J23" s="10">
        <f t="shared" si="1"/>
        <v>0</v>
      </c>
    </row>
    <row r="24" spans="1:10" ht="44.25" customHeight="1" x14ac:dyDescent="0.25">
      <c r="A24" s="47"/>
      <c r="B24" s="4" t="s">
        <v>57</v>
      </c>
      <c r="C24" s="4" t="s">
        <v>40</v>
      </c>
      <c r="D24" s="2"/>
      <c r="E24" s="3"/>
      <c r="F24" s="2"/>
      <c r="G24" s="3"/>
      <c r="H24" s="3"/>
      <c r="I24" s="3">
        <v>0</v>
      </c>
      <c r="J24" s="10">
        <f t="shared" si="1"/>
        <v>0</v>
      </c>
    </row>
    <row r="25" spans="1:10" ht="30.6" customHeight="1" x14ac:dyDescent="0.25">
      <c r="A25" s="47"/>
      <c r="B25" s="4" t="s">
        <v>58</v>
      </c>
      <c r="C25" s="4" t="s">
        <v>41</v>
      </c>
      <c r="D25" s="2"/>
      <c r="E25" s="3"/>
      <c r="F25" s="2"/>
      <c r="G25" s="3"/>
      <c r="H25" s="3"/>
      <c r="I25" s="3">
        <v>0</v>
      </c>
      <c r="J25" s="10">
        <f t="shared" si="1"/>
        <v>0</v>
      </c>
    </row>
    <row r="26" spans="1:10" ht="48" customHeight="1" thickBot="1" x14ac:dyDescent="0.3">
      <c r="A26" s="47"/>
      <c r="B26" s="4" t="s">
        <v>59</v>
      </c>
      <c r="C26" s="4" t="s">
        <v>42</v>
      </c>
      <c r="D26" s="2"/>
      <c r="E26" s="3"/>
      <c r="F26" s="2"/>
      <c r="G26" s="3"/>
      <c r="H26" s="3"/>
      <c r="I26" s="11">
        <v>0</v>
      </c>
      <c r="J26" s="12">
        <f t="shared" si="1"/>
        <v>0</v>
      </c>
    </row>
    <row r="27" spans="1:10" ht="18.75" x14ac:dyDescent="0.25">
      <c r="A27" s="6"/>
      <c r="B27" s="6"/>
      <c r="C27" s="6"/>
      <c r="D27" s="7"/>
      <c r="E27" s="7"/>
      <c r="F27" s="7"/>
      <c r="G27" s="7"/>
      <c r="H27" s="7"/>
      <c r="I27" s="13" t="s">
        <v>62</v>
      </c>
      <c r="J27" s="14">
        <f>SUM(J8:J11,J13:J17,J19:J20:J22:J26)</f>
        <v>0</v>
      </c>
    </row>
    <row r="28" spans="1:10" ht="39.75" customHeight="1" x14ac:dyDescent="0.25">
      <c r="I28" s="15" t="s">
        <v>63</v>
      </c>
      <c r="J28" s="16" cm="1">
        <f t="array" aca="1" ref="J28" ca="1">J28(J27*3)</f>
        <v>0</v>
      </c>
    </row>
    <row r="29" spans="1:10" ht="57" thickBot="1" x14ac:dyDescent="0.3">
      <c r="I29" s="17" t="s">
        <v>64</v>
      </c>
      <c r="J29" s="18" cm="1">
        <f t="array" aca="1" ref="J29" ca="1">J29(J27*5)</f>
        <v>0</v>
      </c>
    </row>
    <row r="30" spans="1:10" ht="75.75" thickBot="1" x14ac:dyDescent="0.3">
      <c r="I30" s="17" t="s">
        <v>82</v>
      </c>
      <c r="J30" s="18">
        <f ca="1">J29+'Variation d''inventaire'!G10</f>
        <v>0</v>
      </c>
    </row>
    <row r="34" spans="3:7" ht="26.25" customHeight="1" x14ac:dyDescent="0.25"/>
    <row r="35" spans="3:7" ht="26.25" customHeight="1" x14ac:dyDescent="0.25">
      <c r="C35" s="8"/>
      <c r="D35" s="8"/>
      <c r="E35" s="8"/>
      <c r="F35" s="8"/>
      <c r="G35" s="8"/>
    </row>
    <row r="36" spans="3:7" ht="33" customHeight="1" x14ac:dyDescent="0.25"/>
    <row r="37" spans="3:7" ht="20.45" customHeight="1" x14ac:dyDescent="0.25"/>
    <row r="39" spans="3:7" ht="15" customHeight="1" x14ac:dyDescent="0.25"/>
    <row r="45" spans="3:7" ht="26.25" customHeight="1" x14ac:dyDescent="0.25"/>
    <row r="46" spans="3:7" ht="30" customHeight="1" x14ac:dyDescent="0.25">
      <c r="C46" s="8"/>
      <c r="D46" s="8"/>
      <c r="E46" s="8"/>
      <c r="F46" s="8"/>
      <c r="G46" s="8"/>
    </row>
    <row r="47" spans="3:7" ht="33" customHeight="1" x14ac:dyDescent="0.25"/>
    <row r="48" spans="3:7" ht="83.45" customHeight="1" x14ac:dyDescent="0.25"/>
    <row r="50" ht="15" customHeight="1" x14ac:dyDescent="0.25"/>
    <row r="51" ht="15" customHeight="1" x14ac:dyDescent="0.25"/>
    <row r="52" ht="15" customHeight="1" x14ac:dyDescent="0.25"/>
    <row r="53" ht="15.75" customHeight="1" x14ac:dyDescent="0.25"/>
    <row r="54" ht="14.65" customHeight="1" x14ac:dyDescent="0.25"/>
    <row r="55" ht="14.65" customHeight="1" x14ac:dyDescent="0.25"/>
    <row r="56" ht="15" customHeight="1" x14ac:dyDescent="0.25"/>
    <row r="57" ht="15.75" customHeight="1" x14ac:dyDescent="0.25"/>
  </sheetData>
  <mergeCells count="19">
    <mergeCell ref="A22:A26"/>
    <mergeCell ref="H4:H7"/>
    <mergeCell ref="A4:A7"/>
    <mergeCell ref="A21:J21"/>
    <mergeCell ref="C4:C7"/>
    <mergeCell ref="B4:B7"/>
    <mergeCell ref="A12:J12"/>
    <mergeCell ref="A18:J18"/>
    <mergeCell ref="I4:I7"/>
    <mergeCell ref="J4:J7"/>
    <mergeCell ref="D5:E5"/>
    <mergeCell ref="F5:G5"/>
    <mergeCell ref="D6:E6"/>
    <mergeCell ref="F6:G6"/>
    <mergeCell ref="D4:G4"/>
    <mergeCell ref="B1:I3"/>
    <mergeCell ref="A8:A11"/>
    <mergeCell ref="A13:A17"/>
    <mergeCell ref="A19:A20"/>
  </mergeCells>
  <pageMargins left="0.11811023622047245" right="0.11811023622047245" top="0.55118110236220474" bottom="0.55118110236220474" header="0.31496062992125984" footer="0.31496062992125984"/>
  <pageSetup paperSize="9" scale="75" orientation="landscape" r:id="rId1"/>
  <headerFooter>
    <oddHeader>&amp;L&amp;F&amp;R&amp;A</oddHeader>
    <oddFooter>Page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E41E0-C5EF-491A-AD30-1DB917B63767}">
  <dimension ref="A1:G10"/>
  <sheetViews>
    <sheetView workbookViewId="0">
      <selection activeCell="G10" sqref="G10"/>
    </sheetView>
  </sheetViews>
  <sheetFormatPr baseColWidth="10" defaultRowHeight="15" x14ac:dyDescent="0.25"/>
  <cols>
    <col min="1" max="1" width="11.42578125" style="1"/>
    <col min="2" max="2" width="55.140625" style="1" customWidth="1"/>
    <col min="3" max="3" width="39.5703125" style="1" customWidth="1"/>
    <col min="4" max="4" width="24.28515625" style="1" customWidth="1"/>
    <col min="5" max="5" width="48.28515625" style="1" customWidth="1"/>
    <col min="6" max="6" width="41" style="1" customWidth="1"/>
    <col min="7" max="7" width="42.7109375" style="1" customWidth="1"/>
    <col min="8" max="16384" width="11.42578125" style="1"/>
  </cols>
  <sheetData>
    <row r="1" spans="1:7" x14ac:dyDescent="0.25">
      <c r="A1" s="6"/>
      <c r="B1" s="20"/>
      <c r="C1" s="6"/>
      <c r="D1" s="6"/>
      <c r="E1" s="6"/>
      <c r="F1" s="6"/>
      <c r="G1" s="6"/>
    </row>
    <row r="2" spans="1:7" x14ac:dyDescent="0.25">
      <c r="A2" s="6"/>
      <c r="B2" s="53" t="s">
        <v>1</v>
      </c>
      <c r="C2" s="53"/>
      <c r="D2" s="53"/>
      <c r="E2" s="53"/>
      <c r="F2" s="53"/>
      <c r="G2" s="53"/>
    </row>
    <row r="3" spans="1:7" x14ac:dyDescent="0.25">
      <c r="A3" s="6"/>
      <c r="B3" s="53"/>
      <c r="C3" s="53"/>
      <c r="D3" s="53"/>
      <c r="E3" s="53"/>
      <c r="F3" s="53"/>
      <c r="G3" s="53"/>
    </row>
    <row r="4" spans="1:7" x14ac:dyDescent="0.25">
      <c r="A4" s="6"/>
      <c r="B4" s="20"/>
      <c r="C4" s="6"/>
      <c r="D4" s="6"/>
      <c r="E4" s="6"/>
      <c r="F4" s="6"/>
      <c r="G4" s="6"/>
    </row>
    <row r="5" spans="1:7" x14ac:dyDescent="0.25">
      <c r="A5" s="6"/>
      <c r="B5" s="20"/>
      <c r="C5" s="6"/>
      <c r="D5" s="6"/>
      <c r="E5" s="6"/>
      <c r="F5" s="6"/>
      <c r="G5" s="6"/>
    </row>
    <row r="6" spans="1:7" ht="105" customHeight="1" x14ac:dyDescent="0.25">
      <c r="A6" s="6"/>
      <c r="B6" s="19" t="s">
        <v>2</v>
      </c>
      <c r="C6" s="19" t="s">
        <v>3</v>
      </c>
      <c r="D6" s="19" t="s">
        <v>4</v>
      </c>
      <c r="E6" s="19" t="s">
        <v>5</v>
      </c>
      <c r="F6" s="19" t="s">
        <v>6</v>
      </c>
      <c r="G6" s="19" t="s">
        <v>7</v>
      </c>
    </row>
    <row r="7" spans="1:7" x14ac:dyDescent="0.25">
      <c r="A7" s="6"/>
      <c r="B7" s="54" t="s">
        <v>0</v>
      </c>
      <c r="C7" s="55"/>
      <c r="D7" s="55"/>
      <c r="E7" s="55"/>
      <c r="F7" s="55"/>
      <c r="G7" s="56"/>
    </row>
    <row r="8" spans="1:7" x14ac:dyDescent="0.25">
      <c r="A8" s="6"/>
      <c r="B8" s="21" t="s">
        <v>9</v>
      </c>
      <c r="C8" s="22" t="s">
        <v>15</v>
      </c>
      <c r="D8" s="23">
        <v>50</v>
      </c>
      <c r="E8" s="22" t="s">
        <v>13</v>
      </c>
      <c r="F8" s="22" t="s">
        <v>8</v>
      </c>
      <c r="G8" s="24">
        <v>0</v>
      </c>
    </row>
    <row r="9" spans="1:7" ht="30" x14ac:dyDescent="0.25">
      <c r="A9" s="6"/>
      <c r="B9" s="21" t="s">
        <v>11</v>
      </c>
      <c r="C9" s="22" t="s">
        <v>10</v>
      </c>
      <c r="D9" s="23">
        <v>10</v>
      </c>
      <c r="E9" s="22" t="s">
        <v>14</v>
      </c>
      <c r="F9" s="22" t="s">
        <v>8</v>
      </c>
      <c r="G9" s="24">
        <v>0</v>
      </c>
    </row>
    <row r="10" spans="1:7" s="6" customFormat="1" ht="21" x14ac:dyDescent="0.25">
      <c r="B10" s="57" t="s">
        <v>12</v>
      </c>
      <c r="C10" s="57"/>
      <c r="D10" s="57"/>
      <c r="E10" s="57"/>
      <c r="F10" s="57"/>
      <c r="G10" s="25">
        <f>ROUND(5*SUM(G8:G9),2)</f>
        <v>0</v>
      </c>
    </row>
  </sheetData>
  <mergeCells count="3">
    <mergeCell ref="B2:G3"/>
    <mergeCell ref="B7:G7"/>
    <mergeCell ref="B10:F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Informations générales</vt:lpstr>
      <vt:lpstr>Partie forfaitaire</vt:lpstr>
      <vt:lpstr>Variation d'inventaire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AMRANI Yannis 250471</dc:creator>
  <cp:lastModifiedBy>LEVY Michaël 242784</cp:lastModifiedBy>
  <cp:lastPrinted>2022-12-01T12:47:16Z</cp:lastPrinted>
  <dcterms:created xsi:type="dcterms:W3CDTF">2021-09-29T15:08:13Z</dcterms:created>
  <dcterms:modified xsi:type="dcterms:W3CDTF">2026-01-05T12:45:45Z</dcterms:modified>
</cp:coreProperties>
</file>